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5" i="1" l="1"/>
  <c r="F25" i="1"/>
  <c r="E25" i="1"/>
</calcChain>
</file>

<file path=xl/sharedStrings.xml><?xml version="1.0" encoding="utf-8"?>
<sst xmlns="http://schemas.openxmlformats.org/spreadsheetml/2006/main" count="32" uniqueCount="30">
  <si>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</si>
  <si>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</si>
  <si>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</si>
  <si>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</si>
  <si>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</si>
  <si>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</si>
  <si>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</si>
  <si>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</si>
  <si>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</si>
  <si>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</si>
  <si>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</si>
  <si>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</si>
  <si>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17.12.2014</t>
  </si>
  <si>
    <t>ПС 110 кВ Мегра</t>
  </si>
  <si>
    <t xml:space="preserve"> 0,2 Мегра ТСН 2 ап</t>
  </si>
  <si>
    <t xml:space="preserve"> 0,2 Мегра ТСН 2 ап (RS 485)</t>
  </si>
  <si>
    <t xml:space="preserve"> 10 Мегра Т 2 ао</t>
  </si>
  <si>
    <t xml:space="preserve"> 10 Мегра Т 2 ао (RS 485)</t>
  </si>
  <si>
    <t xml:space="preserve"> 10 Мегра Т 2 ап</t>
  </si>
  <si>
    <t xml:space="preserve"> 10 Мегра Т 2 ап (RS 485)</t>
  </si>
  <si>
    <t xml:space="preserve"> 10 Мегра-АБЗ ао</t>
  </si>
  <si>
    <t xml:space="preserve"> 10 Мегра-АБЗ ап</t>
  </si>
  <si>
    <t xml:space="preserve"> 10 Мегра-Васюково ао</t>
  </si>
  <si>
    <t xml:space="preserve"> 10 Мегра-Мегра ао</t>
  </si>
  <si>
    <t xml:space="preserve"> 10 Мегра-Нижний склад ао</t>
  </si>
  <si>
    <t xml:space="preserve"> 10 Мегра-Отопление ао</t>
  </si>
  <si>
    <t xml:space="preserve"> 110 Мегра Т 2 ао</t>
  </si>
  <si>
    <t xml:space="preserve"> 110 Мегра Т 2 ао (RS 485)</t>
  </si>
  <si>
    <t xml:space="preserve"> 110 Мегра Т 2 ап</t>
  </si>
  <si>
    <t xml:space="preserve"> 110 Мегра Т 2 ап (RS 485)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</si>
</sst>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zoomScaleNormal="100" zoomScaleSheetLayoutView="100" workbookViewId="0">
      <selection activeCell="K22" sqref="K22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10203.683199999999</v>
      </c>
      <c r="C9" s="32">
        <v>10212.9704</v>
      </c>
      <c r="D9" s="33">
        <v>20</v>
      </c>
      <c r="E9" s="34">
        <v>185.744</v>
      </c>
      <c r="F9" s="35">
        <v>185.744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10204.09</v>
      </c>
      <c r="C10" s="38">
        <v>10213.379999999999</v>
      </c>
      <c r="D10" s="39">
        <v>20</v>
      </c>
      <c r="E10" s="40">
        <v>185.8</v>
      </c>
      <c r="F10" s="41">
        <v>185.73599999999999</v>
      </c>
      <c r="G10" s="41">
        <v>6.4000000000000001E-2</v>
      </c>
      <c r="H10" s="42">
        <v>0.03</v>
      </c>
    </row>
    <row r="11" spans="1:10" x14ac:dyDescent="0.25">
      <c r="A11" s="37" t="s">
        <v>16</v>
      </c>
      <c r="B11" s="38">
        <v>7.2599999999999998E-2</v>
      </c>
      <c r="C11" s="38">
        <v>7.2599999999999998E-2</v>
      </c>
      <c r="D11" s="39">
        <v>4000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7.5999999999999998E-2</v>
      </c>
      <c r="C12" s="38">
        <v>7.5999999999999998E-2</v>
      </c>
      <c r="D12" s="39">
        <v>4000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3845.0457999999999</v>
      </c>
      <c r="C13" s="38">
        <v>3846.5623999999998</v>
      </c>
      <c r="D13" s="39">
        <v>4000</v>
      </c>
      <c r="E13" s="40">
        <v>6066.4</v>
      </c>
      <c r="F13" s="41">
        <v>6066.4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3845.1024000000002</v>
      </c>
      <c r="C14" s="38">
        <v>3846.6190999999999</v>
      </c>
      <c r="D14" s="39">
        <v>4000</v>
      </c>
      <c r="E14" s="40">
        <v>6066.8</v>
      </c>
      <c r="F14" s="41">
        <v>6066.8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1551.1904</v>
      </c>
      <c r="C15" s="38">
        <v>1551.1904</v>
      </c>
      <c r="D15" s="39">
        <v>3000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19.293600000000001</v>
      </c>
      <c r="C16" s="38">
        <v>19.293600000000001</v>
      </c>
      <c r="D16" s="39">
        <v>3000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5411.5986000000003</v>
      </c>
      <c r="C17" s="38">
        <v>5412.5129999999999</v>
      </c>
      <c r="D17" s="39">
        <v>2000</v>
      </c>
      <c r="E17" s="40">
        <v>1828.8</v>
      </c>
      <c r="F17" s="41">
        <v>1828.8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7176.6454000000003</v>
      </c>
      <c r="C18" s="38">
        <v>7178.0086000000001</v>
      </c>
      <c r="D18" s="39">
        <v>2000</v>
      </c>
      <c r="E18" s="40">
        <v>2726.4</v>
      </c>
      <c r="F18" s="41">
        <v>2726.4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690.2106</v>
      </c>
      <c r="C19" s="38">
        <v>690.70500000000004</v>
      </c>
      <c r="D19" s="39">
        <v>3000</v>
      </c>
      <c r="E19" s="40">
        <v>1483.2</v>
      </c>
      <c r="F19" s="41">
        <v>1483.2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0</v>
      </c>
      <c r="C20" s="38">
        <v>0</v>
      </c>
      <c r="D20" s="39">
        <v>100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1.04E-2</v>
      </c>
      <c r="C21" s="38">
        <v>1.04E-2</v>
      </c>
      <c r="D21" s="39">
        <v>16500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27</v>
      </c>
      <c r="B22" s="38">
        <v>1.44E-2</v>
      </c>
      <c r="C22" s="38">
        <v>1.44E-2</v>
      </c>
      <c r="D22" s="39">
        <v>16500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28</v>
      </c>
      <c r="B23" s="38">
        <v>966.26319999999998</v>
      </c>
      <c r="C23" s="38">
        <v>966.65980000000002</v>
      </c>
      <c r="D23" s="39">
        <v>16500</v>
      </c>
      <c r="E23" s="40">
        <v>6543.9</v>
      </c>
      <c r="F23" s="41">
        <v>6543.9</v>
      </c>
      <c r="G23" s="41">
        <v>0</v>
      </c>
      <c r="H23" s="42">
        <v>0</v>
      </c>
    </row>
    <row r="24" spans="1:8" ht="16.5" thickBot="1" x14ac:dyDescent="0.3">
      <c r="A24" s="43" t="s">
        <v>29</v>
      </c>
      <c r="B24" s="44">
        <v>966.36080000000004</v>
      </c>
      <c r="C24" s="44">
        <v>966.75729999999999</v>
      </c>
      <c r="D24" s="45">
        <v>16500</v>
      </c>
      <c r="E24" s="46">
        <v>6542.25</v>
      </c>
      <c r="F24" s="47">
        <v>6542.25</v>
      </c>
      <c r="G24" s="47">
        <v>0</v>
      </c>
      <c r="H24" s="48">
        <v>0</v>
      </c>
    </row>
    <row r="25" spans="1:8" x14ac:dyDescent="0.25">
      <c r="E25" s="49">
        <f>SUM(E9:E24)</f>
        <v>31629.294000000002</v>
      </c>
      <c r="F25" s="50">
        <f>SUM(F9:F24)</f>
        <v>31629.230000000003</v>
      </c>
      <c r="G25" s="50">
        <f>SUM(G9:G24)</f>
        <v>6.4000000000000001E-2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2014-12-18T08:44:25Z</dcterms:modified>
</cp:coreProperties>
</file>